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ORIGINAL SGP- LMS\trabajos luzma\EXCEL\....INSTRUCTIVO GIROS SISTEMA GP\SGPgiros2015\MODIFICACIONES-PUBLICAR\MODIFICACIONES AGOSTO 2015\"/>
    </mc:Choice>
  </mc:AlternateContent>
  <bookViews>
    <workbookView xWindow="240" yWindow="120" windowWidth="17715" windowHeight="6720" activeTab="1"/>
  </bookViews>
  <sheets>
    <sheet name="CONSOLIDADO MODIFICACION MAICAO" sheetId="2" r:id="rId1"/>
    <sheet name="CON. MODIFICACION BARR Y FONSE" sheetId="3" r:id="rId2"/>
  </sheets>
  <calcPr calcId="152511"/>
</workbook>
</file>

<file path=xl/calcChain.xml><?xml version="1.0" encoding="utf-8"?>
<calcChain xmlns="http://schemas.openxmlformats.org/spreadsheetml/2006/main">
  <c r="I29" i="2" l="1"/>
  <c r="I28" i="2"/>
  <c r="B30" i="3"/>
  <c r="I30" i="3" s="1"/>
  <c r="B29" i="3"/>
  <c r="B32" i="2"/>
  <c r="B33" i="2" s="1"/>
  <c r="F33" i="3"/>
  <c r="E33" i="3"/>
  <c r="C33" i="3"/>
  <c r="C34" i="3" s="1"/>
  <c r="G30" i="3"/>
  <c r="G33" i="3" s="1"/>
  <c r="D29" i="3"/>
  <c r="D33" i="3" s="1"/>
  <c r="D34" i="3" s="1"/>
  <c r="F22" i="3"/>
  <c r="E22" i="3"/>
  <c r="D22" i="3"/>
  <c r="C22" i="3"/>
  <c r="B22" i="3"/>
  <c r="G20" i="3"/>
  <c r="I20" i="3" s="1"/>
  <c r="G19" i="3"/>
  <c r="G22" i="3" s="1"/>
  <c r="H18" i="3"/>
  <c r="H22" i="3" s="1"/>
  <c r="F16" i="3"/>
  <c r="F34" i="3" s="1"/>
  <c r="E16" i="3"/>
  <c r="E34" i="3" s="1"/>
  <c r="D16" i="3"/>
  <c r="C16" i="3"/>
  <c r="B16" i="3"/>
  <c r="F13" i="3"/>
  <c r="H13" i="3" s="1"/>
  <c r="I13" i="3" s="1"/>
  <c r="G12" i="3"/>
  <c r="F32" i="2"/>
  <c r="F33" i="2" s="1"/>
  <c r="E32" i="2"/>
  <c r="E33" i="2" s="1"/>
  <c r="D32" i="2"/>
  <c r="D33" i="2" s="1"/>
  <c r="C32" i="2"/>
  <c r="C33" i="2" s="1"/>
  <c r="G29" i="2"/>
  <c r="H28" i="2"/>
  <c r="H32" i="2" s="1"/>
  <c r="H33" i="2" s="1"/>
  <c r="G28" i="2"/>
  <c r="G32" i="2" s="1"/>
  <c r="G33" i="2" s="1"/>
  <c r="G16" i="3" l="1"/>
  <c r="G34" i="3" s="1"/>
  <c r="I12" i="3"/>
  <c r="I16" i="3" s="1"/>
  <c r="B33" i="3"/>
  <c r="B34" i="3" s="1"/>
  <c r="I32" i="2"/>
  <c r="I33" i="2" s="1"/>
  <c r="H16" i="3"/>
  <c r="I18" i="3"/>
  <c r="I19" i="3"/>
  <c r="H29" i="3"/>
  <c r="I29" i="3" s="1"/>
  <c r="I33" i="3" s="1"/>
  <c r="I22" i="3" l="1"/>
  <c r="I34" i="3" s="1"/>
  <c r="H33" i="3"/>
  <c r="H34" i="3" s="1"/>
</calcChain>
</file>

<file path=xl/sharedStrings.xml><?xml version="1.0" encoding="utf-8"?>
<sst xmlns="http://schemas.openxmlformats.org/spreadsheetml/2006/main" count="79" uniqueCount="38">
  <si>
    <t>DIRECCION GENERAL DE FINANCIAMIENTO</t>
  </si>
  <si>
    <t>MODIFICACIÓN DE LA DISTRIBUCIÓN DE LAS PARTICIPACIONES EN SALUD - APORTES PATRONALES - VIGENCIA 2015</t>
  </si>
  <si>
    <t>CONSOLIDADO DEPARTAMENTAL DE LA GUAJIRA</t>
  </si>
  <si>
    <t>MODIFICACIONES DEL MES DE: JUNIO 2015</t>
  </si>
  <si>
    <t xml:space="preserve">ENTIDADES  ADMINISTRADORAS </t>
  </si>
  <si>
    <t>ASIGNACION INICIAL (TOTAL DPTO)</t>
  </si>
  <si>
    <t>HOSP. SAN JOSE DE MAICAO I NIVEL</t>
  </si>
  <si>
    <t>HOSP. SAN JOSE DE MAICAO II NIVEL</t>
  </si>
  <si>
    <t>TOTAL</t>
  </si>
  <si>
    <t>SALDOS FINALES</t>
  </si>
  <si>
    <t>Municipio: MAICAO</t>
  </si>
  <si>
    <t>ADICIONES</t>
  </si>
  <si>
    <t>DEDUCCIONES</t>
  </si>
  <si>
    <t>EPS  (SALUD)</t>
  </si>
  <si>
    <t>.</t>
  </si>
  <si>
    <t>SUB TOTAL E.P.S</t>
  </si>
  <si>
    <t xml:space="preserve">FONDOS DE PENSIONES </t>
  </si>
  <si>
    <t>SUBTOTAL PENSIONES</t>
  </si>
  <si>
    <t>FONDOS DE CESANTIAS</t>
  </si>
  <si>
    <t>SUBTOTAL CESANTIAS</t>
  </si>
  <si>
    <t>A.R.L.</t>
  </si>
  <si>
    <t>COLPATRIA</t>
  </si>
  <si>
    <t>POSITIVA</t>
  </si>
  <si>
    <t xml:space="preserve">TOTALES </t>
  </si>
  <si>
    <t>NOTA: Incluir unicamente las administradoras que tengan modificaciones</t>
  </si>
  <si>
    <t xml:space="preserve">               ______________________</t>
  </si>
  <si>
    <t xml:space="preserve">               Secretario Departamental de Salud</t>
  </si>
  <si>
    <t>HOSP. NTRA. SRA. DEL PILAR I NIVEL</t>
  </si>
  <si>
    <t>HOSP. SAN AGUSTIN I NIVEL</t>
  </si>
  <si>
    <t>Municipio: BARRANCAS</t>
  </si>
  <si>
    <t>Municipio: FONSECA</t>
  </si>
  <si>
    <t>COOMEVA</t>
  </si>
  <si>
    <t>SANITAS</t>
  </si>
  <si>
    <t>COLPENSIONES</t>
  </si>
  <si>
    <t>COLFONDOS</t>
  </si>
  <si>
    <t>SUBTOTAL A.R.L.</t>
  </si>
  <si>
    <t>MODIFICACIONES DEL MES DE: AGOSTO 2015</t>
  </si>
  <si>
    <t>PORVENIRHORIZONTE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</si>
</sst>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color theme="1"/>
      <name val="Arial Narrow"/>
      <family val="2"/>
    </font>
    <font>
      <b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" xfId="0" applyFont="1" applyBorder="1"/>
    <xf numFmtId="165" fontId="2" fillId="0" borderId="17" xfId="1" applyNumberFormat="1" applyFont="1" applyBorder="1"/>
    <xf numFmtId="165" fontId="2" fillId="0" borderId="2" xfId="1" applyNumberFormat="1" applyFont="1" applyBorder="1"/>
    <xf numFmtId="165" fontId="2" fillId="0" borderId="9" xfId="1" applyNumberFormat="1" applyFont="1" applyBorder="1"/>
    <xf numFmtId="165" fontId="2" fillId="0" borderId="1" xfId="1" applyNumberFormat="1" applyFont="1" applyBorder="1"/>
    <xf numFmtId="165" fontId="2" fillId="0" borderId="21" xfId="1" applyNumberFormat="1" applyFont="1" applyBorder="1"/>
    <xf numFmtId="0" fontId="2" fillId="0" borderId="3" xfId="0" applyFont="1" applyBorder="1"/>
    <xf numFmtId="165" fontId="2" fillId="0" borderId="18" xfId="1" applyNumberFormat="1" applyFont="1" applyBorder="1"/>
    <xf numFmtId="165" fontId="2" fillId="0" borderId="0" xfId="1" applyNumberFormat="1" applyFont="1" applyBorder="1"/>
    <xf numFmtId="165" fontId="2" fillId="0" borderId="19" xfId="1" applyNumberFormat="1" applyFont="1" applyBorder="1"/>
    <xf numFmtId="165" fontId="2" fillId="0" borderId="3" xfId="1" applyNumberFormat="1" applyFont="1" applyBorder="1"/>
    <xf numFmtId="165" fontId="2" fillId="0" borderId="22" xfId="1" applyNumberFormat="1" applyFont="1" applyBorder="1"/>
    <xf numFmtId="0" fontId="2" fillId="0" borderId="23" xfId="0" applyFont="1" applyBorder="1"/>
    <xf numFmtId="165" fontId="2" fillId="0" borderId="20" xfId="1" applyNumberFormat="1" applyFont="1" applyBorder="1"/>
    <xf numFmtId="165" fontId="2" fillId="0" borderId="15" xfId="1" applyNumberFormat="1" applyFont="1" applyBorder="1"/>
    <xf numFmtId="0" fontId="4" fillId="0" borderId="3" xfId="0" applyFont="1" applyBorder="1"/>
    <xf numFmtId="3" fontId="2" fillId="0" borderId="18" xfId="0" applyNumberFormat="1" applyFont="1" applyBorder="1"/>
    <xf numFmtId="3" fontId="2" fillId="0" borderId="0" xfId="0" applyNumberFormat="1" applyFont="1" applyBorder="1"/>
    <xf numFmtId="3" fontId="2" fillId="0" borderId="19" xfId="0" applyNumberFormat="1" applyFont="1" applyBorder="1"/>
    <xf numFmtId="3" fontId="2" fillId="0" borderId="3" xfId="0" applyNumberFormat="1" applyFont="1" applyBorder="1"/>
    <xf numFmtId="3" fontId="2" fillId="0" borderId="22" xfId="0" applyNumberFormat="1" applyFont="1" applyBorder="1"/>
    <xf numFmtId="0" fontId="2" fillId="0" borderId="15" xfId="0" applyFont="1" applyBorder="1"/>
    <xf numFmtId="164" fontId="2" fillId="0" borderId="3" xfId="1" applyFont="1" applyBorder="1"/>
    <xf numFmtId="165" fontId="2" fillId="0" borderId="23" xfId="0" applyNumberFormat="1" applyFont="1" applyBorder="1"/>
    <xf numFmtId="0" fontId="2" fillId="0" borderId="0" xfId="0" applyFont="1"/>
    <xf numFmtId="0" fontId="2" fillId="0" borderId="0" xfId="0" applyFont="1" applyBorder="1"/>
    <xf numFmtId="0" fontId="2" fillId="0" borderId="19" xfId="0" applyFont="1" applyBorder="1"/>
    <xf numFmtId="164" fontId="2" fillId="0" borderId="0" xfId="1" applyFont="1" applyBorder="1"/>
    <xf numFmtId="1" fontId="2" fillId="0" borderId="0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3" xfId="0" applyFont="1" applyBorder="1"/>
    <xf numFmtId="0" fontId="2" fillId="0" borderId="0" xfId="0" applyFont="1" applyAlignment="1">
      <alignment horizontal="center"/>
    </xf>
    <xf numFmtId="0" fontId="2" fillId="0" borderId="9" xfId="0" applyFont="1" applyBorder="1"/>
    <xf numFmtId="165" fontId="4" fillId="0" borderId="1" xfId="1" applyNumberFormat="1" applyFont="1" applyBorder="1"/>
    <xf numFmtId="165" fontId="2" fillId="0" borderId="23" xfId="1" applyNumberFormat="1" applyFont="1" applyBorder="1"/>
    <xf numFmtId="165" fontId="4" fillId="0" borderId="3" xfId="1" applyNumberFormat="1" applyFont="1" applyBorder="1"/>
    <xf numFmtId="3" fontId="2" fillId="0" borderId="1" xfId="0" applyNumberFormat="1" applyFont="1" applyBorder="1"/>
    <xf numFmtId="3" fontId="2" fillId="0" borderId="21" xfId="0" applyNumberFormat="1" applyFont="1" applyBorder="1"/>
    <xf numFmtId="3" fontId="2" fillId="0" borderId="9" xfId="0" applyNumberFormat="1" applyFont="1" applyBorder="1"/>
    <xf numFmtId="3" fontId="2" fillId="0" borderId="4" xfId="0" applyNumberFormat="1" applyFont="1" applyBorder="1"/>
    <xf numFmtId="3" fontId="2" fillId="0" borderId="24" xfId="0" applyNumberFormat="1" applyFont="1" applyBorder="1"/>
    <xf numFmtId="165" fontId="2" fillId="0" borderId="13" xfId="1" applyNumberFormat="1" applyFont="1" applyBorder="1"/>
    <xf numFmtId="165" fontId="2" fillId="0" borderId="5" xfId="1" applyNumberFormat="1" applyFont="1" applyBorder="1"/>
    <xf numFmtId="165" fontId="2" fillId="0" borderId="0" xfId="1" applyNumberFormat="1" applyFont="1"/>
    <xf numFmtId="165" fontId="2" fillId="0" borderId="0" xfId="1" applyNumberFormat="1" applyFont="1" applyAlignment="1">
      <alignment horizontal="center"/>
    </xf>
    <xf numFmtId="165" fontId="3" fillId="0" borderId="0" xfId="1" applyNumberFormat="1" applyFo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165" fontId="2" fillId="0" borderId="6" xfId="1" applyNumberFormat="1" applyFont="1" applyBorder="1" applyAlignment="1">
      <alignment horizontal="center" vertical="center" wrapText="1"/>
    </xf>
    <xf numFmtId="165" fontId="2" fillId="0" borderId="10" xfId="1" applyNumberFormat="1" applyFont="1" applyBorder="1" applyAlignment="1">
      <alignment horizontal="center" vertical="center" wrapText="1"/>
    </xf>
    <xf numFmtId="165" fontId="2" fillId="0" borderId="14" xfId="1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/>
    </xf>
    <xf numFmtId="0" fontId="2" fillId="0" borderId="13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34</xdr:row>
      <xdr:rowOff>0</xdr:rowOff>
    </xdr:from>
    <xdr:to>
      <xdr:col>2</xdr:col>
      <xdr:colOff>552450</xdr:colOff>
      <xdr:row>36</xdr:row>
      <xdr:rowOff>104775</xdr:rowOff>
    </xdr:to>
    <xdr:pic>
      <xdr:nvPicPr>
        <xdr:cNvPr id="2" name="Picture 239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629275"/>
          <a:ext cx="13144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35</xdr:row>
      <xdr:rowOff>95250</xdr:rowOff>
    </xdr:from>
    <xdr:to>
      <xdr:col>2</xdr:col>
      <xdr:colOff>228600</xdr:colOff>
      <xdr:row>38</xdr:row>
      <xdr:rowOff>38100</xdr:rowOff>
    </xdr:to>
    <xdr:pic>
      <xdr:nvPicPr>
        <xdr:cNvPr id="2" name="Picture 239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57350" y="5943600"/>
          <a:ext cx="13144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16" workbookViewId="0">
      <selection activeCell="J14" sqref="J14"/>
    </sheetView>
  </sheetViews>
  <sheetFormatPr baseColWidth="10" defaultRowHeight="12.75" x14ac:dyDescent="0.25"/>
  <cols>
    <col min="1" max="1" width="18.5703125" style="3" customWidth="1"/>
    <col min="2" max="2" width="16.42578125" style="3" customWidth="1"/>
    <col min="3" max="4" width="12.7109375" style="3" customWidth="1"/>
    <col min="5" max="6" width="13" style="3" customWidth="1"/>
    <col min="7" max="8" width="10.5703125" style="3" customWidth="1"/>
    <col min="9" max="9" width="14" style="3" customWidth="1"/>
    <col min="10" max="16384" width="11.42578125" style="3"/>
  </cols>
  <sheetData>
    <row r="1" spans="1:9" x14ac:dyDescent="0.25">
      <c r="A1" s="1"/>
      <c r="B1" s="2"/>
      <c r="C1" s="2"/>
      <c r="D1" s="2"/>
      <c r="E1" s="2"/>
      <c r="F1" s="2"/>
      <c r="G1" s="2"/>
      <c r="H1" s="2"/>
      <c r="I1" s="2"/>
    </row>
    <row r="2" spans="1:9" x14ac:dyDescent="0.25">
      <c r="A2" s="81" t="s">
        <v>0</v>
      </c>
      <c r="B2" s="82"/>
      <c r="C2" s="82"/>
      <c r="D2" s="82"/>
      <c r="E2" s="82"/>
      <c r="F2" s="82"/>
      <c r="G2" s="82"/>
      <c r="H2" s="82"/>
      <c r="I2" s="82"/>
    </row>
    <row r="3" spans="1:9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</row>
    <row r="4" spans="1:9" x14ac:dyDescent="0.25">
      <c r="A4" s="61" t="s">
        <v>2</v>
      </c>
      <c r="B4" s="62"/>
      <c r="C4" s="62"/>
      <c r="D4" s="62"/>
      <c r="E4" s="62"/>
      <c r="F4" s="62"/>
      <c r="G4" s="62"/>
      <c r="H4" s="62"/>
      <c r="I4" s="62"/>
    </row>
    <row r="5" spans="1:9" x14ac:dyDescent="0.25">
      <c r="A5" s="61"/>
      <c r="B5" s="62"/>
      <c r="C5" s="62"/>
      <c r="D5" s="62"/>
      <c r="E5" s="62"/>
      <c r="F5" s="62"/>
      <c r="G5" s="62"/>
      <c r="H5" s="62"/>
      <c r="I5" s="62"/>
    </row>
    <row r="6" spans="1:9" ht="13.5" thickBot="1" x14ac:dyDescent="0.3">
      <c r="A6" s="83" t="s">
        <v>3</v>
      </c>
      <c r="B6" s="84"/>
      <c r="C6" s="84"/>
      <c r="D6" s="84"/>
      <c r="E6" s="84"/>
      <c r="F6" s="84"/>
      <c r="G6" s="84"/>
      <c r="H6" s="84"/>
      <c r="I6" s="84"/>
    </row>
    <row r="7" spans="1:9" x14ac:dyDescent="0.25">
      <c r="A7" s="72" t="s">
        <v>4</v>
      </c>
      <c r="B7" s="72" t="s">
        <v>5</v>
      </c>
      <c r="C7" s="75" t="s">
        <v>6</v>
      </c>
      <c r="D7" s="76"/>
      <c r="E7" s="75" t="s">
        <v>7</v>
      </c>
      <c r="F7" s="76"/>
      <c r="G7" s="77" t="s">
        <v>8</v>
      </c>
      <c r="H7" s="78"/>
      <c r="I7" s="64" t="s">
        <v>9</v>
      </c>
    </row>
    <row r="8" spans="1:9" ht="13.5" thickBot="1" x14ac:dyDescent="0.3">
      <c r="A8" s="73"/>
      <c r="B8" s="73"/>
      <c r="C8" s="67" t="s">
        <v>10</v>
      </c>
      <c r="D8" s="68"/>
      <c r="E8" s="67" t="s">
        <v>10</v>
      </c>
      <c r="F8" s="68"/>
      <c r="G8" s="79"/>
      <c r="H8" s="80"/>
      <c r="I8" s="65"/>
    </row>
    <row r="9" spans="1:9" ht="13.5" thickBot="1" x14ac:dyDescent="0.3">
      <c r="A9" s="73"/>
      <c r="B9" s="74"/>
      <c r="C9" s="4" t="s">
        <v>11</v>
      </c>
      <c r="D9" s="5" t="s">
        <v>12</v>
      </c>
      <c r="E9" s="6" t="s">
        <v>11</v>
      </c>
      <c r="F9" s="7" t="s">
        <v>12</v>
      </c>
      <c r="G9" s="6" t="s">
        <v>11</v>
      </c>
      <c r="H9" s="7" t="s">
        <v>12</v>
      </c>
      <c r="I9" s="66"/>
    </row>
    <row r="10" spans="1:9" ht="13.5" thickBot="1" x14ac:dyDescent="0.3">
      <c r="A10" s="6">
        <v>1</v>
      </c>
      <c r="B10" s="4">
        <v>2</v>
      </c>
      <c r="C10" s="8">
        <v>3</v>
      </c>
      <c r="D10" s="9">
        <v>4</v>
      </c>
      <c r="E10" s="10">
        <v>5</v>
      </c>
      <c r="F10" s="11">
        <v>6</v>
      </c>
      <c r="G10" s="12">
        <v>7</v>
      </c>
      <c r="H10" s="7">
        <v>8</v>
      </c>
      <c r="I10" s="13">
        <v>9</v>
      </c>
    </row>
    <row r="11" spans="1:9" x14ac:dyDescent="0.25">
      <c r="A11" s="14" t="s">
        <v>13</v>
      </c>
      <c r="B11" s="14"/>
      <c r="C11" s="15"/>
      <c r="D11" s="16"/>
      <c r="E11" s="15"/>
      <c r="F11" s="17"/>
      <c r="G11" s="18"/>
      <c r="H11" s="19"/>
      <c r="I11" s="17"/>
    </row>
    <row r="12" spans="1:9" x14ac:dyDescent="0.25">
      <c r="A12" s="20" t="s">
        <v>14</v>
      </c>
      <c r="B12" s="20"/>
      <c r="C12" s="21"/>
      <c r="D12" s="22"/>
      <c r="E12" s="21"/>
      <c r="F12" s="23"/>
      <c r="G12" s="24"/>
      <c r="H12" s="25"/>
      <c r="I12" s="23"/>
    </row>
    <row r="13" spans="1:9" x14ac:dyDescent="0.25">
      <c r="A13" s="20" t="s">
        <v>14</v>
      </c>
      <c r="B13" s="20"/>
      <c r="C13" s="21"/>
      <c r="D13" s="22"/>
      <c r="E13" s="21"/>
      <c r="F13" s="23"/>
      <c r="G13" s="24"/>
      <c r="H13" s="25"/>
      <c r="I13" s="23"/>
    </row>
    <row r="14" spans="1:9" x14ac:dyDescent="0.25">
      <c r="A14" s="20" t="s">
        <v>14</v>
      </c>
      <c r="B14" s="20"/>
      <c r="C14" s="21"/>
      <c r="D14" s="22"/>
      <c r="E14" s="21"/>
      <c r="F14" s="23"/>
      <c r="G14" s="24"/>
      <c r="H14" s="25"/>
      <c r="I14" s="23"/>
    </row>
    <row r="15" spans="1:9" ht="13.5" thickBot="1" x14ac:dyDescent="0.3">
      <c r="A15" s="20"/>
      <c r="B15" s="20"/>
      <c r="C15" s="21"/>
      <c r="D15" s="22"/>
      <c r="E15" s="21"/>
      <c r="F15" s="23"/>
      <c r="G15" s="24"/>
      <c r="H15" s="25"/>
      <c r="I15" s="23"/>
    </row>
    <row r="16" spans="1:9" ht="13.5" thickBot="1" x14ac:dyDescent="0.3">
      <c r="A16" s="26" t="s">
        <v>15</v>
      </c>
      <c r="B16" s="26"/>
      <c r="C16" s="27"/>
      <c r="D16" s="27"/>
      <c r="E16" s="27"/>
      <c r="F16" s="27"/>
      <c r="G16" s="27"/>
      <c r="H16" s="27"/>
      <c r="I16" s="28"/>
    </row>
    <row r="17" spans="1:9" x14ac:dyDescent="0.25">
      <c r="A17" s="14" t="s">
        <v>16</v>
      </c>
      <c r="B17" s="29"/>
      <c r="C17" s="30"/>
      <c r="D17" s="31"/>
      <c r="E17" s="30"/>
      <c r="F17" s="32"/>
      <c r="G17" s="33"/>
      <c r="H17" s="34"/>
      <c r="I17" s="32"/>
    </row>
    <row r="18" spans="1:9" x14ac:dyDescent="0.25">
      <c r="A18" s="20" t="s">
        <v>14</v>
      </c>
      <c r="B18" s="20"/>
      <c r="C18" s="30"/>
      <c r="D18" s="31"/>
      <c r="E18" s="30"/>
      <c r="F18" s="32"/>
      <c r="G18" s="33"/>
      <c r="H18" s="34"/>
      <c r="I18" s="23"/>
    </row>
    <row r="19" spans="1:9" x14ac:dyDescent="0.25">
      <c r="A19" s="20" t="s">
        <v>14</v>
      </c>
      <c r="B19" s="20"/>
      <c r="C19" s="30"/>
      <c r="D19" s="31"/>
      <c r="E19" s="30"/>
      <c r="F19" s="32"/>
      <c r="G19" s="33"/>
      <c r="H19" s="34"/>
      <c r="I19" s="23"/>
    </row>
    <row r="20" spans="1:9" ht="13.5" thickBot="1" x14ac:dyDescent="0.3">
      <c r="A20" s="20"/>
      <c r="B20" s="20"/>
      <c r="C20" s="30"/>
      <c r="D20" s="31"/>
      <c r="E20" s="30"/>
      <c r="F20" s="32"/>
      <c r="G20" s="33"/>
      <c r="H20" s="34"/>
      <c r="I20" s="23"/>
    </row>
    <row r="21" spans="1:9" ht="13.5" thickBot="1" x14ac:dyDescent="0.3">
      <c r="A21" s="35" t="s">
        <v>17</v>
      </c>
      <c r="B21" s="26"/>
      <c r="C21" s="27"/>
      <c r="D21" s="27"/>
      <c r="E21" s="27"/>
      <c r="F21" s="27"/>
      <c r="G21" s="27"/>
      <c r="H21" s="27"/>
      <c r="I21" s="28"/>
    </row>
    <row r="22" spans="1:9" x14ac:dyDescent="0.25">
      <c r="A22" s="14" t="s">
        <v>18</v>
      </c>
      <c r="B22" s="29"/>
      <c r="C22" s="30"/>
      <c r="D22" s="31"/>
      <c r="E22" s="30"/>
      <c r="F22" s="32"/>
      <c r="G22" s="33"/>
      <c r="H22" s="34"/>
      <c r="I22" s="32"/>
    </row>
    <row r="23" spans="1:9" x14ac:dyDescent="0.25">
      <c r="A23" s="20" t="s">
        <v>14</v>
      </c>
      <c r="B23" s="20"/>
      <c r="C23" s="30"/>
      <c r="D23" s="31"/>
      <c r="E23" s="30"/>
      <c r="F23" s="32"/>
      <c r="G23" s="33"/>
      <c r="H23" s="34"/>
      <c r="I23" s="23"/>
    </row>
    <row r="24" spans="1:9" x14ac:dyDescent="0.25">
      <c r="A24" s="20" t="s">
        <v>14</v>
      </c>
      <c r="B24" s="20"/>
      <c r="C24" s="30"/>
      <c r="D24" s="31"/>
      <c r="E24" s="30"/>
      <c r="F24" s="32"/>
      <c r="G24" s="33"/>
      <c r="H24" s="34"/>
      <c r="I24" s="23"/>
    </row>
    <row r="25" spans="1:9" ht="13.5" thickBot="1" x14ac:dyDescent="0.3">
      <c r="A25" s="20"/>
      <c r="B25" s="20"/>
      <c r="C25" s="30"/>
      <c r="D25" s="31"/>
      <c r="E25" s="30"/>
      <c r="F25" s="32"/>
      <c r="G25" s="33"/>
      <c r="H25" s="34"/>
      <c r="I25" s="23"/>
    </row>
    <row r="26" spans="1:9" ht="13.5" thickBot="1" x14ac:dyDescent="0.3">
      <c r="A26" s="35" t="s">
        <v>19</v>
      </c>
      <c r="B26" s="26"/>
      <c r="C26" s="27"/>
      <c r="D26" s="27"/>
      <c r="E26" s="27"/>
      <c r="F26" s="27"/>
      <c r="G26" s="27"/>
      <c r="H26" s="27"/>
      <c r="I26" s="28"/>
    </row>
    <row r="27" spans="1:9" x14ac:dyDescent="0.25">
      <c r="A27" s="14" t="s">
        <v>20</v>
      </c>
      <c r="B27" s="29"/>
      <c r="C27" s="30"/>
      <c r="D27" s="31"/>
      <c r="E27" s="30"/>
      <c r="F27" s="32"/>
      <c r="G27" s="33"/>
      <c r="H27" s="34"/>
      <c r="I27" s="32"/>
    </row>
    <row r="28" spans="1:9" x14ac:dyDescent="0.25">
      <c r="A28" s="20" t="s">
        <v>21</v>
      </c>
      <c r="B28" s="36">
        <v>155483996</v>
      </c>
      <c r="C28" s="30">
        <v>0</v>
      </c>
      <c r="D28" s="31">
        <v>17885572</v>
      </c>
      <c r="E28" s="30"/>
      <c r="F28" s="32">
        <v>37909482</v>
      </c>
      <c r="G28" s="33">
        <f>+C28</f>
        <v>0</v>
      </c>
      <c r="H28" s="34">
        <f>+D28+F28</f>
        <v>55795054</v>
      </c>
      <c r="I28" s="23">
        <f>+B28-H28</f>
        <v>99688942</v>
      </c>
    </row>
    <row r="29" spans="1:9" x14ac:dyDescent="0.25">
      <c r="A29" s="20" t="s">
        <v>22</v>
      </c>
      <c r="B29" s="36">
        <v>353146654</v>
      </c>
      <c r="C29" s="30">
        <v>17885572</v>
      </c>
      <c r="D29" s="31">
        <v>0</v>
      </c>
      <c r="E29" s="30">
        <v>37909482</v>
      </c>
      <c r="F29" s="34"/>
      <c r="G29" s="33">
        <f>+C29+E29</f>
        <v>55795054</v>
      </c>
      <c r="H29" s="34">
        <v>0</v>
      </c>
      <c r="I29" s="23">
        <f>+B29+G29</f>
        <v>408941708</v>
      </c>
    </row>
    <row r="30" spans="1:9" x14ac:dyDescent="0.25">
      <c r="A30" s="20"/>
      <c r="B30" s="20"/>
      <c r="C30" s="30"/>
      <c r="D30" s="31"/>
      <c r="E30" s="30"/>
      <c r="F30" s="32"/>
      <c r="G30" s="33"/>
      <c r="H30" s="34"/>
      <c r="I30" s="23"/>
    </row>
    <row r="31" spans="1:9" ht="13.5" thickBot="1" x14ac:dyDescent="0.3">
      <c r="A31" s="20"/>
      <c r="B31" s="20"/>
      <c r="C31" s="30"/>
      <c r="D31" s="31"/>
      <c r="E31" s="30"/>
      <c r="F31" s="32"/>
      <c r="G31" s="33"/>
      <c r="H31" s="34"/>
      <c r="I31" s="23"/>
    </row>
    <row r="32" spans="1:9" ht="13.5" thickBot="1" x14ac:dyDescent="0.3">
      <c r="A32" s="26" t="s">
        <v>19</v>
      </c>
      <c r="B32" s="37">
        <f>SUM(B28:B31)</f>
        <v>508630650</v>
      </c>
      <c r="C32" s="37">
        <f t="shared" ref="C32:G32" si="0">SUM(C28:C31)</f>
        <v>17885572</v>
      </c>
      <c r="D32" s="37">
        <f t="shared" si="0"/>
        <v>17885572</v>
      </c>
      <c r="E32" s="37">
        <f t="shared" si="0"/>
        <v>37909482</v>
      </c>
      <c r="F32" s="37">
        <f t="shared" si="0"/>
        <v>37909482</v>
      </c>
      <c r="G32" s="37">
        <f t="shared" si="0"/>
        <v>55795054</v>
      </c>
      <c r="H32" s="27">
        <f>+H28</f>
        <v>55795054</v>
      </c>
      <c r="I32" s="28">
        <f>SUM(I28:I29)</f>
        <v>508630650</v>
      </c>
    </row>
    <row r="33" spans="1:10" ht="13.5" thickBot="1" x14ac:dyDescent="0.3">
      <c r="A33" s="26" t="s">
        <v>23</v>
      </c>
      <c r="B33" s="37">
        <f>+B32</f>
        <v>508630650</v>
      </c>
      <c r="C33" s="37">
        <f t="shared" ref="C33:I33" si="1">+C32</f>
        <v>17885572</v>
      </c>
      <c r="D33" s="37">
        <f t="shared" si="1"/>
        <v>17885572</v>
      </c>
      <c r="E33" s="37">
        <f t="shared" si="1"/>
        <v>37909482</v>
      </c>
      <c r="F33" s="37">
        <f t="shared" si="1"/>
        <v>37909482</v>
      </c>
      <c r="G33" s="37">
        <f t="shared" si="1"/>
        <v>55795054</v>
      </c>
      <c r="H33" s="27">
        <f t="shared" si="1"/>
        <v>55795054</v>
      </c>
      <c r="I33" s="28">
        <f t="shared" si="1"/>
        <v>508630650</v>
      </c>
    </row>
    <row r="34" spans="1:10" s="38" customFormat="1" x14ac:dyDescent="0.25">
      <c r="A34" s="69" t="s">
        <v>24</v>
      </c>
      <c r="B34" s="70"/>
      <c r="C34" s="70"/>
      <c r="D34" s="70"/>
      <c r="E34" s="70"/>
      <c r="F34" s="70"/>
      <c r="G34" s="70"/>
      <c r="H34" s="70"/>
      <c r="I34" s="71"/>
    </row>
    <row r="35" spans="1:10" x14ac:dyDescent="0.25">
      <c r="A35" s="20"/>
      <c r="B35" s="39"/>
      <c r="C35" s="39"/>
      <c r="D35" s="39"/>
      <c r="E35" s="39"/>
      <c r="F35" s="39"/>
      <c r="G35" s="39"/>
      <c r="H35" s="39"/>
      <c r="I35" s="40"/>
    </row>
    <row r="36" spans="1:10" x14ac:dyDescent="0.25">
      <c r="A36" s="20"/>
      <c r="B36" s="39"/>
      <c r="C36" s="39"/>
      <c r="D36" s="39"/>
      <c r="E36" s="41"/>
      <c r="F36" s="42"/>
      <c r="G36" s="42"/>
      <c r="H36" s="39"/>
      <c r="I36" s="40"/>
    </row>
    <row r="37" spans="1:10" x14ac:dyDescent="0.25">
      <c r="A37" s="61" t="s">
        <v>25</v>
      </c>
      <c r="B37" s="62"/>
      <c r="C37" s="62"/>
      <c r="D37" s="62"/>
      <c r="E37" s="39"/>
      <c r="F37" s="62"/>
      <c r="G37" s="62"/>
      <c r="H37" s="62"/>
      <c r="I37" s="63"/>
    </row>
    <row r="38" spans="1:10" x14ac:dyDescent="0.25">
      <c r="A38" s="61" t="s">
        <v>26</v>
      </c>
      <c r="B38" s="62"/>
      <c r="C38" s="62"/>
      <c r="D38" s="62"/>
      <c r="E38" s="39"/>
      <c r="F38" s="62"/>
      <c r="G38" s="62"/>
      <c r="H38" s="62"/>
      <c r="I38" s="63"/>
    </row>
    <row r="39" spans="1:10" ht="13.5" thickBot="1" x14ac:dyDescent="0.3">
      <c r="A39" s="43"/>
      <c r="B39" s="44"/>
      <c r="C39" s="44"/>
      <c r="D39" s="44"/>
      <c r="E39" s="44"/>
      <c r="F39" s="44"/>
      <c r="G39" s="44"/>
      <c r="H39" s="44"/>
      <c r="I39" s="45"/>
    </row>
    <row r="40" spans="1:10" x14ac:dyDescent="0.25">
      <c r="A40" s="38"/>
      <c r="B40" s="38"/>
      <c r="C40" s="38"/>
      <c r="D40" s="38"/>
      <c r="E40" s="38"/>
      <c r="F40" s="38"/>
      <c r="G40" s="38"/>
      <c r="H40" s="38"/>
      <c r="I40" s="38"/>
    </row>
    <row r="41" spans="1:10" x14ac:dyDescent="0.25">
      <c r="A41" s="38"/>
      <c r="B41" s="38"/>
      <c r="C41" s="38"/>
      <c r="D41" s="38"/>
      <c r="E41" s="38"/>
      <c r="F41" s="38"/>
      <c r="G41" s="38"/>
      <c r="H41" s="38"/>
      <c r="I41" s="38"/>
    </row>
    <row r="42" spans="1:10" x14ac:dyDescent="0.25">
      <c r="A42" s="38"/>
      <c r="B42" s="38"/>
      <c r="C42" s="38"/>
      <c r="D42" s="38"/>
      <c r="E42" s="38"/>
      <c r="F42" s="38"/>
      <c r="G42" s="38"/>
      <c r="H42" s="38"/>
      <c r="I42" s="38"/>
    </row>
    <row r="43" spans="1:10" x14ac:dyDescent="0.25">
      <c r="A43" s="38"/>
      <c r="B43" s="38"/>
      <c r="C43" s="38"/>
      <c r="D43" s="38"/>
      <c r="E43" s="38"/>
      <c r="F43" s="38"/>
      <c r="G43" s="38"/>
      <c r="H43" s="38"/>
      <c r="I43" s="38"/>
    </row>
    <row r="45" spans="1:10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46"/>
    </row>
    <row r="46" spans="1:10" x14ac:dyDescent="0.25">
      <c r="A46" s="46"/>
      <c r="B46" s="46"/>
      <c r="C46" s="46"/>
      <c r="D46" s="46"/>
      <c r="E46" s="46"/>
      <c r="F46" s="46"/>
      <c r="G46" s="46"/>
      <c r="H46" s="46"/>
      <c r="I46" s="46"/>
      <c r="J46" s="38"/>
    </row>
    <row r="47" spans="1:10" x14ac:dyDescent="0.25">
      <c r="A47" s="46"/>
      <c r="B47" s="46"/>
      <c r="C47" s="46"/>
      <c r="D47" s="46"/>
      <c r="E47" s="46"/>
      <c r="F47" s="46"/>
      <c r="G47" s="46"/>
      <c r="H47" s="46"/>
      <c r="I47" s="46"/>
      <c r="J47" s="38"/>
    </row>
  </sheetData>
  <mergeCells count="18">
    <mergeCell ref="A2:I2"/>
    <mergeCell ref="A3:I3"/>
    <mergeCell ref="A4:I4"/>
    <mergeCell ref="A5:I5"/>
    <mergeCell ref="A6:I6"/>
    <mergeCell ref="A38:D38"/>
    <mergeCell ref="F38:I38"/>
    <mergeCell ref="I7:I9"/>
    <mergeCell ref="C8:D8"/>
    <mergeCell ref="E8:F8"/>
    <mergeCell ref="A34:I34"/>
    <mergeCell ref="A37:D37"/>
    <mergeCell ref="F37:I37"/>
    <mergeCell ref="A7:A9"/>
    <mergeCell ref="B7:B9"/>
    <mergeCell ref="C7:D7"/>
    <mergeCell ref="E7:F7"/>
    <mergeCell ref="G7:H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5" workbookViewId="0">
      <selection activeCell="E38" sqref="E38"/>
    </sheetView>
  </sheetViews>
  <sheetFormatPr baseColWidth="10" defaultRowHeight="12.75" x14ac:dyDescent="0.25"/>
  <cols>
    <col min="1" max="1" width="24.7109375" style="3" customWidth="1"/>
    <col min="2" max="2" width="16.42578125" style="60" customWidth="1"/>
    <col min="3" max="4" width="12.7109375" style="3" customWidth="1"/>
    <col min="5" max="6" width="12.5703125" style="3" customWidth="1"/>
    <col min="7" max="7" width="13.140625" style="3" customWidth="1"/>
    <col min="8" max="9" width="14.140625" style="3" customWidth="1"/>
    <col min="10" max="16384" width="11.42578125" style="3"/>
  </cols>
  <sheetData>
    <row r="1" spans="1:9" x14ac:dyDescent="0.25">
      <c r="A1" s="1"/>
      <c r="B1" s="16"/>
      <c r="C1" s="2"/>
      <c r="D1" s="2"/>
      <c r="E1" s="2"/>
      <c r="F1" s="2"/>
      <c r="G1" s="2"/>
      <c r="H1" s="2"/>
      <c r="I1" s="47"/>
    </row>
    <row r="2" spans="1:9" x14ac:dyDescent="0.25">
      <c r="A2" s="81" t="s">
        <v>0</v>
      </c>
      <c r="B2" s="82"/>
      <c r="C2" s="82"/>
      <c r="D2" s="82"/>
      <c r="E2" s="82"/>
      <c r="F2" s="82"/>
      <c r="G2" s="82"/>
      <c r="H2" s="82"/>
      <c r="I2" s="88"/>
    </row>
    <row r="3" spans="1:9" x14ac:dyDescent="0.25">
      <c r="A3" s="61" t="s">
        <v>1</v>
      </c>
      <c r="B3" s="62"/>
      <c r="C3" s="62"/>
      <c r="D3" s="62"/>
      <c r="E3" s="62"/>
      <c r="F3" s="62"/>
      <c r="G3" s="62"/>
      <c r="H3" s="62"/>
      <c r="I3" s="63"/>
    </row>
    <row r="4" spans="1:9" x14ac:dyDescent="0.25">
      <c r="A4" s="61" t="s">
        <v>2</v>
      </c>
      <c r="B4" s="62"/>
      <c r="C4" s="62"/>
      <c r="D4" s="62"/>
      <c r="E4" s="62"/>
      <c r="F4" s="62"/>
      <c r="G4" s="62"/>
      <c r="H4" s="62"/>
      <c r="I4" s="63"/>
    </row>
    <row r="5" spans="1:9" x14ac:dyDescent="0.25">
      <c r="A5" s="61"/>
      <c r="B5" s="62"/>
      <c r="C5" s="62"/>
      <c r="D5" s="62"/>
      <c r="E5" s="62"/>
      <c r="F5" s="62"/>
      <c r="G5" s="62"/>
      <c r="H5" s="62"/>
      <c r="I5" s="63"/>
    </row>
    <row r="6" spans="1:9" ht="13.5" thickBot="1" x14ac:dyDescent="0.3">
      <c r="A6" s="83" t="s">
        <v>36</v>
      </c>
      <c r="B6" s="84"/>
      <c r="C6" s="84"/>
      <c r="D6" s="84"/>
      <c r="E6" s="84"/>
      <c r="F6" s="84"/>
      <c r="G6" s="84"/>
      <c r="H6" s="84"/>
      <c r="I6" s="89"/>
    </row>
    <row r="7" spans="1:9" x14ac:dyDescent="0.25">
      <c r="A7" s="72" t="s">
        <v>4</v>
      </c>
      <c r="B7" s="85" t="s">
        <v>5</v>
      </c>
      <c r="C7" s="75" t="s">
        <v>27</v>
      </c>
      <c r="D7" s="76"/>
      <c r="E7" s="75" t="s">
        <v>28</v>
      </c>
      <c r="F7" s="76"/>
      <c r="G7" s="77" t="s">
        <v>8</v>
      </c>
      <c r="H7" s="78"/>
      <c r="I7" s="72" t="s">
        <v>9</v>
      </c>
    </row>
    <row r="8" spans="1:9" ht="13.5" thickBot="1" x14ac:dyDescent="0.3">
      <c r="A8" s="73"/>
      <c r="B8" s="86"/>
      <c r="C8" s="67" t="s">
        <v>29</v>
      </c>
      <c r="D8" s="68"/>
      <c r="E8" s="67" t="s">
        <v>30</v>
      </c>
      <c r="F8" s="68"/>
      <c r="G8" s="79"/>
      <c r="H8" s="80"/>
      <c r="I8" s="73"/>
    </row>
    <row r="9" spans="1:9" ht="13.5" thickBot="1" x14ac:dyDescent="0.3">
      <c r="A9" s="73"/>
      <c r="B9" s="87"/>
      <c r="C9" s="4" t="s">
        <v>11</v>
      </c>
      <c r="D9" s="5" t="s">
        <v>12</v>
      </c>
      <c r="E9" s="6" t="s">
        <v>11</v>
      </c>
      <c r="F9" s="7" t="s">
        <v>12</v>
      </c>
      <c r="G9" s="6" t="s">
        <v>11</v>
      </c>
      <c r="H9" s="7" t="s">
        <v>12</v>
      </c>
      <c r="I9" s="74"/>
    </row>
    <row r="10" spans="1:9" ht="13.5" thickBot="1" x14ac:dyDescent="0.3">
      <c r="A10" s="6">
        <v>1</v>
      </c>
      <c r="B10" s="6">
        <v>2</v>
      </c>
      <c r="C10" s="8">
        <v>3</v>
      </c>
      <c r="D10" s="9">
        <v>4</v>
      </c>
      <c r="E10" s="10">
        <v>5</v>
      </c>
      <c r="F10" s="11">
        <v>6</v>
      </c>
      <c r="G10" s="12">
        <v>7</v>
      </c>
      <c r="H10" s="7">
        <v>8</v>
      </c>
      <c r="I10" s="13">
        <v>9</v>
      </c>
    </row>
    <row r="11" spans="1:9" x14ac:dyDescent="0.25">
      <c r="A11" s="14" t="s">
        <v>13</v>
      </c>
      <c r="B11" s="48"/>
      <c r="C11" s="15"/>
      <c r="D11" s="16"/>
      <c r="E11" s="15"/>
      <c r="F11" s="17"/>
      <c r="G11" s="18"/>
      <c r="H11" s="19"/>
      <c r="I11" s="17"/>
    </row>
    <row r="12" spans="1:9" x14ac:dyDescent="0.25">
      <c r="A12" s="20" t="s">
        <v>31</v>
      </c>
      <c r="B12" s="24">
        <v>723973376</v>
      </c>
      <c r="C12" s="21"/>
      <c r="D12" s="22"/>
      <c r="E12" s="21">
        <v>2208030</v>
      </c>
      <c r="F12" s="23"/>
      <c r="G12" s="24">
        <f>+E12</f>
        <v>2208030</v>
      </c>
      <c r="H12" s="25"/>
      <c r="I12" s="23">
        <f>+B12+G12</f>
        <v>726181406</v>
      </c>
    </row>
    <row r="13" spans="1:9" x14ac:dyDescent="0.25">
      <c r="A13" s="20" t="s">
        <v>32</v>
      </c>
      <c r="B13" s="24">
        <v>70617040</v>
      </c>
      <c r="C13" s="21"/>
      <c r="D13" s="22"/>
      <c r="E13" s="21"/>
      <c r="F13" s="23">
        <f>+E12</f>
        <v>2208030</v>
      </c>
      <c r="G13" s="24"/>
      <c r="H13" s="25">
        <f>+F13</f>
        <v>2208030</v>
      </c>
      <c r="I13" s="23">
        <f>+B13-H13</f>
        <v>68409010</v>
      </c>
    </row>
    <row r="14" spans="1:9" x14ac:dyDescent="0.25">
      <c r="A14" s="20" t="s">
        <v>14</v>
      </c>
      <c r="B14" s="24"/>
      <c r="C14" s="21"/>
      <c r="D14" s="22"/>
      <c r="E14" s="21"/>
      <c r="F14" s="23"/>
      <c r="G14" s="24"/>
      <c r="H14" s="25"/>
      <c r="I14" s="23"/>
    </row>
    <row r="15" spans="1:9" ht="13.5" thickBot="1" x14ac:dyDescent="0.3">
      <c r="A15" s="20"/>
      <c r="B15" s="24"/>
      <c r="C15" s="21"/>
      <c r="D15" s="22"/>
      <c r="E15" s="21"/>
      <c r="F15" s="23"/>
      <c r="G15" s="24"/>
      <c r="H15" s="25"/>
      <c r="I15" s="23"/>
    </row>
    <row r="16" spans="1:9" ht="13.5" thickBot="1" x14ac:dyDescent="0.3">
      <c r="A16" s="26" t="s">
        <v>15</v>
      </c>
      <c r="B16" s="49">
        <f>SUM(B12:B14)</f>
        <v>794590416</v>
      </c>
      <c r="C16" s="49">
        <f t="shared" ref="C16:I16" si="0">SUM(C12:C14)</f>
        <v>0</v>
      </c>
      <c r="D16" s="49">
        <f t="shared" si="0"/>
        <v>0</v>
      </c>
      <c r="E16" s="49">
        <f t="shared" si="0"/>
        <v>2208030</v>
      </c>
      <c r="F16" s="49">
        <f t="shared" si="0"/>
        <v>2208030</v>
      </c>
      <c r="G16" s="49">
        <f t="shared" si="0"/>
        <v>2208030</v>
      </c>
      <c r="H16" s="49">
        <f t="shared" si="0"/>
        <v>2208030</v>
      </c>
      <c r="I16" s="28">
        <f t="shared" si="0"/>
        <v>794590416</v>
      </c>
    </row>
    <row r="17" spans="1:9" x14ac:dyDescent="0.25">
      <c r="A17" s="14" t="s">
        <v>16</v>
      </c>
      <c r="B17" s="50"/>
      <c r="C17" s="30"/>
      <c r="D17" s="31"/>
      <c r="E17" s="30"/>
      <c r="F17" s="32"/>
      <c r="G17" s="51"/>
      <c r="H17" s="52"/>
      <c r="I17" s="53"/>
    </row>
    <row r="18" spans="1:9" x14ac:dyDescent="0.25">
      <c r="A18" s="20" t="s">
        <v>37</v>
      </c>
      <c r="B18" s="24">
        <v>898816379</v>
      </c>
      <c r="C18" s="30"/>
      <c r="D18" s="31"/>
      <c r="E18" s="30"/>
      <c r="F18" s="32">
        <v>3117220</v>
      </c>
      <c r="G18" s="33"/>
      <c r="H18" s="34">
        <f>+F18</f>
        <v>3117220</v>
      </c>
      <c r="I18" s="23">
        <f>+B18-H18</f>
        <v>895699159</v>
      </c>
    </row>
    <row r="19" spans="1:9" x14ac:dyDescent="0.25">
      <c r="A19" s="20" t="s">
        <v>33</v>
      </c>
      <c r="B19" s="24">
        <v>1377315731</v>
      </c>
      <c r="C19" s="30"/>
      <c r="D19" s="31"/>
      <c r="E19" s="30">
        <v>1794305</v>
      </c>
      <c r="F19" s="32"/>
      <c r="G19" s="33">
        <f>+E19</f>
        <v>1794305</v>
      </c>
      <c r="H19" s="34"/>
      <c r="I19" s="23">
        <f>+B19+G19</f>
        <v>1379110036</v>
      </c>
    </row>
    <row r="20" spans="1:9" x14ac:dyDescent="0.25">
      <c r="A20" s="20" t="s">
        <v>34</v>
      </c>
      <c r="B20" s="24">
        <v>60240150</v>
      </c>
      <c r="C20" s="30"/>
      <c r="D20" s="31"/>
      <c r="E20" s="30">
        <v>1322915</v>
      </c>
      <c r="F20" s="32"/>
      <c r="G20" s="33">
        <f>+E20</f>
        <v>1322915</v>
      </c>
      <c r="H20" s="34"/>
      <c r="I20" s="23">
        <f>+B20+G20</f>
        <v>61563065</v>
      </c>
    </row>
    <row r="21" spans="1:9" ht="13.5" thickBot="1" x14ac:dyDescent="0.3">
      <c r="A21" s="20"/>
      <c r="B21" s="24"/>
      <c r="C21" s="30"/>
      <c r="D21" s="31"/>
      <c r="E21" s="30"/>
      <c r="F21" s="31"/>
      <c r="G21" s="54"/>
      <c r="H21" s="55"/>
      <c r="I21" s="56"/>
    </row>
    <row r="22" spans="1:9" ht="13.5" thickBot="1" x14ac:dyDescent="0.3">
      <c r="A22" s="35" t="s">
        <v>17</v>
      </c>
      <c r="B22" s="27">
        <f>+B18+B19+B20</f>
        <v>2336372260</v>
      </c>
      <c r="C22" s="27">
        <f>+C18+C19+C20</f>
        <v>0</v>
      </c>
      <c r="D22" s="27">
        <f t="shared" ref="D22:I22" si="1">+D18+D19+D20</f>
        <v>0</v>
      </c>
      <c r="E22" s="27">
        <f t="shared" si="1"/>
        <v>3117220</v>
      </c>
      <c r="F22" s="27">
        <f t="shared" si="1"/>
        <v>3117220</v>
      </c>
      <c r="G22" s="27">
        <f t="shared" si="1"/>
        <v>3117220</v>
      </c>
      <c r="H22" s="27">
        <f t="shared" si="1"/>
        <v>3117220</v>
      </c>
      <c r="I22" s="28">
        <f t="shared" si="1"/>
        <v>2336372260</v>
      </c>
    </row>
    <row r="23" spans="1:9" x14ac:dyDescent="0.25">
      <c r="A23" s="14" t="s">
        <v>18</v>
      </c>
      <c r="B23" s="50"/>
      <c r="C23" s="30"/>
      <c r="D23" s="31"/>
      <c r="E23" s="30"/>
      <c r="F23" s="32"/>
      <c r="G23" s="33"/>
      <c r="H23" s="34"/>
      <c r="I23" s="32"/>
    </row>
    <row r="24" spans="1:9" x14ac:dyDescent="0.25">
      <c r="A24" s="20" t="s">
        <v>14</v>
      </c>
      <c r="B24" s="24"/>
      <c r="C24" s="30"/>
      <c r="D24" s="31"/>
      <c r="E24" s="30"/>
      <c r="F24" s="32"/>
      <c r="G24" s="33"/>
      <c r="H24" s="34"/>
      <c r="I24" s="23"/>
    </row>
    <row r="25" spans="1:9" x14ac:dyDescent="0.25">
      <c r="A25" s="20" t="s">
        <v>14</v>
      </c>
      <c r="B25" s="24"/>
      <c r="C25" s="30"/>
      <c r="D25" s="31"/>
      <c r="E25" s="30"/>
      <c r="F25" s="32"/>
      <c r="G25" s="33"/>
      <c r="H25" s="34"/>
      <c r="I25" s="23"/>
    </row>
    <row r="26" spans="1:9" ht="13.5" thickBot="1" x14ac:dyDescent="0.3">
      <c r="A26" s="20"/>
      <c r="B26" s="24"/>
      <c r="C26" s="30"/>
      <c r="D26" s="31"/>
      <c r="E26" s="30"/>
      <c r="F26" s="32"/>
      <c r="G26" s="33"/>
      <c r="H26" s="34"/>
      <c r="I26" s="23"/>
    </row>
    <row r="27" spans="1:9" ht="13.5" thickBot="1" x14ac:dyDescent="0.3">
      <c r="A27" s="35" t="s">
        <v>19</v>
      </c>
      <c r="B27" s="49"/>
      <c r="C27" s="27"/>
      <c r="D27" s="27"/>
      <c r="E27" s="27"/>
      <c r="F27" s="27"/>
      <c r="G27" s="27"/>
      <c r="H27" s="27"/>
      <c r="I27" s="28"/>
    </row>
    <row r="28" spans="1:9" x14ac:dyDescent="0.25">
      <c r="A28" s="14" t="s">
        <v>20</v>
      </c>
      <c r="B28" s="50"/>
      <c r="C28" s="30"/>
      <c r="D28" s="31"/>
      <c r="E28" s="30"/>
      <c r="F28" s="32"/>
      <c r="G28" s="33"/>
      <c r="H28" s="34"/>
      <c r="I28" s="32"/>
    </row>
    <row r="29" spans="1:9" x14ac:dyDescent="0.25">
      <c r="A29" s="20" t="s">
        <v>21</v>
      </c>
      <c r="B29" s="24">
        <f>+'CONSOLIDADO MODIFICACION MAICAO'!I28</f>
        <v>99688942</v>
      </c>
      <c r="C29" s="30">
        <v>0</v>
      </c>
      <c r="D29" s="31">
        <f>+C30</f>
        <v>11085950</v>
      </c>
      <c r="E29" s="30"/>
      <c r="F29" s="32"/>
      <c r="G29" s="33"/>
      <c r="H29" s="34">
        <f>+D29</f>
        <v>11085950</v>
      </c>
      <c r="I29" s="23">
        <f>+B29-H29</f>
        <v>88602992</v>
      </c>
    </row>
    <row r="30" spans="1:9" x14ac:dyDescent="0.25">
      <c r="A30" s="20" t="s">
        <v>22</v>
      </c>
      <c r="B30" s="24">
        <f>+'CONSOLIDADO MODIFICACION MAICAO'!I29</f>
        <v>408941708</v>
      </c>
      <c r="C30" s="30">
        <v>11085950</v>
      </c>
      <c r="D30" s="31">
        <v>0</v>
      </c>
      <c r="E30" s="30"/>
      <c r="F30" s="34"/>
      <c r="G30" s="33">
        <f>+C30</f>
        <v>11085950</v>
      </c>
      <c r="H30" s="34"/>
      <c r="I30" s="23">
        <f>+B30+G30</f>
        <v>420027658</v>
      </c>
    </row>
    <row r="31" spans="1:9" x14ac:dyDescent="0.25">
      <c r="A31" s="20"/>
      <c r="B31" s="24"/>
      <c r="C31" s="30"/>
      <c r="D31" s="31"/>
      <c r="E31" s="30"/>
      <c r="F31" s="32"/>
      <c r="G31" s="33"/>
      <c r="H31" s="34"/>
      <c r="I31" s="23"/>
    </row>
    <row r="32" spans="1:9" ht="13.5" thickBot="1" x14ac:dyDescent="0.3">
      <c r="A32" s="20"/>
      <c r="B32" s="24"/>
      <c r="C32" s="30"/>
      <c r="D32" s="31"/>
      <c r="E32" s="30"/>
      <c r="F32" s="32"/>
      <c r="G32" s="33"/>
      <c r="H32" s="34"/>
      <c r="I32" s="23"/>
    </row>
    <row r="33" spans="1:10" ht="13.5" thickBot="1" x14ac:dyDescent="0.3">
      <c r="A33" s="26" t="s">
        <v>35</v>
      </c>
      <c r="B33" s="49">
        <f>SUM(B29:B32)</f>
        <v>508630650</v>
      </c>
      <c r="C33" s="37">
        <f t="shared" ref="C33:G33" si="2">SUM(C29:C32)</f>
        <v>11085950</v>
      </c>
      <c r="D33" s="37">
        <f t="shared" si="2"/>
        <v>11085950</v>
      </c>
      <c r="E33" s="37">
        <f t="shared" si="2"/>
        <v>0</v>
      </c>
      <c r="F33" s="37">
        <f t="shared" si="2"/>
        <v>0</v>
      </c>
      <c r="G33" s="37">
        <f t="shared" si="2"/>
        <v>11085950</v>
      </c>
      <c r="H33" s="27">
        <f>+H29</f>
        <v>11085950</v>
      </c>
      <c r="I33" s="28">
        <f>SUM(I29:I30)</f>
        <v>508630650</v>
      </c>
    </row>
    <row r="34" spans="1:10" ht="13.5" thickBot="1" x14ac:dyDescent="0.3">
      <c r="A34" s="26" t="s">
        <v>23</v>
      </c>
      <c r="B34" s="49">
        <f>+B16+B22+B33</f>
        <v>3639593326</v>
      </c>
      <c r="C34" s="37">
        <f t="shared" ref="C34:D34" si="3">+C33</f>
        <v>11085950</v>
      </c>
      <c r="D34" s="37">
        <f t="shared" si="3"/>
        <v>11085950</v>
      </c>
      <c r="E34" s="37">
        <f>+E16+E22</f>
        <v>5325250</v>
      </c>
      <c r="F34" s="37">
        <f>+F16+F22</f>
        <v>5325250</v>
      </c>
      <c r="G34" s="37">
        <f>+G16+G22+G33</f>
        <v>16411200</v>
      </c>
      <c r="H34" s="37">
        <f>+H16+H22+H33</f>
        <v>16411200</v>
      </c>
      <c r="I34" s="28">
        <f>+I16+I22+I33</f>
        <v>3639593326</v>
      </c>
    </row>
    <row r="35" spans="1:10" s="38" customFormat="1" x14ac:dyDescent="0.25">
      <c r="A35" s="69" t="s">
        <v>24</v>
      </c>
      <c r="B35" s="70"/>
      <c r="C35" s="70"/>
      <c r="D35" s="70"/>
      <c r="E35" s="70"/>
      <c r="F35" s="70"/>
      <c r="G35" s="70"/>
      <c r="H35" s="70"/>
      <c r="I35" s="71"/>
    </row>
    <row r="36" spans="1:10" x14ac:dyDescent="0.25">
      <c r="A36" s="20"/>
      <c r="B36" s="22"/>
      <c r="C36" s="39"/>
      <c r="D36" s="39"/>
      <c r="E36" s="39"/>
      <c r="F36" s="39"/>
      <c r="G36" s="39"/>
      <c r="H36" s="39"/>
      <c r="I36" s="40"/>
    </row>
    <row r="37" spans="1:10" x14ac:dyDescent="0.25">
      <c r="A37" s="20"/>
      <c r="B37" s="22"/>
      <c r="C37" s="39"/>
      <c r="D37" s="39"/>
      <c r="E37" s="41"/>
      <c r="F37" s="42"/>
      <c r="G37" s="42"/>
      <c r="H37" s="39"/>
      <c r="I37" s="40"/>
    </row>
    <row r="38" spans="1:10" x14ac:dyDescent="0.25">
      <c r="A38" s="61" t="s">
        <v>25</v>
      </c>
      <c r="B38" s="62"/>
      <c r="C38" s="62"/>
      <c r="D38" s="62"/>
      <c r="E38" s="39"/>
      <c r="F38" s="62"/>
      <c r="G38" s="62"/>
      <c r="H38" s="62"/>
      <c r="I38" s="63"/>
    </row>
    <row r="39" spans="1:10" x14ac:dyDescent="0.25">
      <c r="A39" s="61" t="s">
        <v>26</v>
      </c>
      <c r="B39" s="62"/>
      <c r="C39" s="62"/>
      <c r="D39" s="62"/>
      <c r="E39" s="39"/>
      <c r="F39" s="62"/>
      <c r="G39" s="62"/>
      <c r="H39" s="62"/>
      <c r="I39" s="63"/>
    </row>
    <row r="40" spans="1:10" ht="13.5" thickBot="1" x14ac:dyDescent="0.3">
      <c r="A40" s="43"/>
      <c r="B40" s="57"/>
      <c r="C40" s="44"/>
      <c r="D40" s="44"/>
      <c r="E40" s="44"/>
      <c r="F40" s="44"/>
      <c r="G40" s="44"/>
      <c r="H40" s="44"/>
      <c r="I40" s="45"/>
    </row>
    <row r="41" spans="1:10" x14ac:dyDescent="0.25">
      <c r="A41" s="38"/>
      <c r="B41" s="58"/>
      <c r="C41" s="38"/>
      <c r="D41" s="38"/>
      <c r="E41" s="38"/>
      <c r="F41" s="38"/>
      <c r="G41" s="38"/>
      <c r="H41" s="38"/>
      <c r="I41" s="38"/>
    </row>
    <row r="42" spans="1:10" x14ac:dyDescent="0.25">
      <c r="A42" s="38"/>
      <c r="B42" s="58"/>
      <c r="C42" s="38"/>
      <c r="D42" s="38"/>
      <c r="E42" s="38"/>
      <c r="F42" s="38"/>
      <c r="G42" s="38"/>
      <c r="H42" s="38"/>
      <c r="I42" s="38"/>
    </row>
    <row r="43" spans="1:10" x14ac:dyDescent="0.25">
      <c r="A43" s="38"/>
      <c r="B43" s="58"/>
      <c r="C43" s="38"/>
      <c r="D43" s="38"/>
      <c r="E43" s="38"/>
      <c r="F43" s="38"/>
      <c r="G43" s="38"/>
      <c r="H43" s="38"/>
      <c r="I43" s="38"/>
    </row>
    <row r="44" spans="1:10" x14ac:dyDescent="0.25">
      <c r="A44" s="38"/>
      <c r="B44" s="58"/>
      <c r="C44" s="38"/>
      <c r="D44" s="38"/>
      <c r="E44" s="38"/>
      <c r="F44" s="38"/>
      <c r="G44" s="38"/>
      <c r="H44" s="38"/>
      <c r="I44" s="38"/>
    </row>
    <row r="46" spans="1:10" x14ac:dyDescent="0.25">
      <c r="A46" s="38"/>
      <c r="B46" s="58"/>
      <c r="C46" s="38"/>
      <c r="D46" s="38"/>
      <c r="E46" s="38"/>
      <c r="F46" s="38"/>
      <c r="G46" s="38"/>
      <c r="H46" s="38"/>
      <c r="I46" s="38"/>
      <c r="J46" s="46"/>
    </row>
    <row r="47" spans="1:10" x14ac:dyDescent="0.25">
      <c r="A47" s="46"/>
      <c r="B47" s="59"/>
      <c r="C47" s="46"/>
      <c r="D47" s="46"/>
      <c r="E47" s="46"/>
      <c r="F47" s="46"/>
      <c r="G47" s="46"/>
      <c r="H47" s="46"/>
      <c r="I47" s="46"/>
      <c r="J47" s="38"/>
    </row>
    <row r="48" spans="1:10" x14ac:dyDescent="0.25">
      <c r="A48" s="46"/>
      <c r="B48" s="59"/>
      <c r="C48" s="46"/>
      <c r="D48" s="46"/>
      <c r="E48" s="46"/>
      <c r="F48" s="46"/>
      <c r="G48" s="46"/>
      <c r="H48" s="46"/>
      <c r="I48" s="46"/>
      <c r="J48" s="38"/>
    </row>
  </sheetData>
  <mergeCells count="18">
    <mergeCell ref="A2:I2"/>
    <mergeCell ref="A3:I3"/>
    <mergeCell ref="A4:I4"/>
    <mergeCell ref="A5:I5"/>
    <mergeCell ref="A6:I6"/>
    <mergeCell ref="A39:D39"/>
    <mergeCell ref="F39:I39"/>
    <mergeCell ref="I7:I9"/>
    <mergeCell ref="C8:D8"/>
    <mergeCell ref="E8:F8"/>
    <mergeCell ref="A35:I35"/>
    <mergeCell ref="A38:D38"/>
    <mergeCell ref="F38:I38"/>
    <mergeCell ref="A7:A9"/>
    <mergeCell ref="B7:B9"/>
    <mergeCell ref="C7:D7"/>
    <mergeCell ref="E7:F7"/>
    <mergeCell ref="G7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MODIFICACION MAICAO</vt:lpstr>
      <vt:lpstr>CON. MODIFICACION BARR Y FONSE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Cpu</dc:creator>
  <cp:lastModifiedBy>Luz Marina Peña Pacheco</cp:lastModifiedBy>
  <dcterms:created xsi:type="dcterms:W3CDTF">2015-08-24T15:50:36Z</dcterms:created>
  <dcterms:modified xsi:type="dcterms:W3CDTF">2015-08-25T13:21:37Z</dcterms:modified>
</cp:coreProperties>
</file>